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E89A037D-D84C-48CA-82EC-C98006B3C665}" xr6:coauthVersionLast="47" xr6:coauthVersionMax="47" xr10:uidLastSave="{00000000-0000-0000-0000-000000000000}"/>
  <bookViews>
    <workbookView xWindow="-108" yWindow="-108" windowWidth="23256" windowHeight="12456" tabRatio="317" firstSheet="2" activeTab="2" xr2:uid="{B470F964-27E8-2345-9DFD-C157EA6C6A33}"/>
  </bookViews>
  <sheets>
    <sheet name="Raw Data" sheetId="1" r:id="rId1"/>
    <sheet name="Processed Data" sheetId="4" r:id="rId2"/>
    <sheet name="Data Compariso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E12" i="2"/>
  <c r="D15" i="2"/>
  <c r="D14" i="2"/>
  <c r="D13" i="2"/>
  <c r="D12" i="2"/>
  <c r="C12" i="2"/>
  <c r="D21" i="2"/>
  <c r="E12" i="4"/>
  <c r="D11" i="4"/>
  <c r="D12" i="4"/>
  <c r="D13" i="4"/>
  <c r="D10" i="4"/>
  <c r="C12" i="4"/>
</calcChain>
</file>

<file path=xl/sharedStrings.xml><?xml version="1.0" encoding="utf-8"?>
<sst xmlns="http://schemas.openxmlformats.org/spreadsheetml/2006/main" count="38" uniqueCount="15">
  <si>
    <t>Kit Ribosomes</t>
  </si>
  <si>
    <t>DNA only</t>
  </si>
  <si>
    <t>InVitro_Marisa</t>
  </si>
  <si>
    <t>InVitro_230526</t>
  </si>
  <si>
    <t>InVitro_230511</t>
  </si>
  <si>
    <t>EC_230429_1</t>
  </si>
  <si>
    <t>EC_230520_1</t>
  </si>
  <si>
    <t>EC_230520_2</t>
  </si>
  <si>
    <t>EC_230520_3</t>
  </si>
  <si>
    <t>EC_230429</t>
  </si>
  <si>
    <t>EC_230520</t>
  </si>
  <si>
    <t>Raw</t>
  </si>
  <si>
    <t>Adjusted</t>
  </si>
  <si>
    <t>Error</t>
  </si>
  <si>
    <t>Adjusted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</si>
</sst>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0" fontId="2" fillId="0" borderId="0" xfId="1"/>
    <xf numFmtId="0" fontId="1" fillId="0" borderId="0" xfId="2"/>
    <xf numFmtId="0" fontId="1" fillId="2" borderId="0" xfId="2" applyFill="1"/>
    <xf numFmtId="0" fontId="0" fillId="2" borderId="0" xfId="0" applyFill="1"/>
    <xf numFmtId="0" fontId="1" fillId="3" borderId="0" xfId="2" applyFill="1"/>
    <xf numFmtId="0" fontId="0" fillId="3" borderId="0" xfId="0" applyFill="1"/>
    <xf numFmtId="0" fontId="1" fillId="4" borderId="0" xfId="2" applyFill="1"/>
    <xf numFmtId="1" fontId="2" fillId="0" borderId="0" xfId="1" applyNumberFormat="1"/>
  </cellXfs>
  <cellStyles count="3">
    <cellStyle name="Normal" xfId="0" builtinId="0"/>
    <cellStyle name="Normal 2" xfId="1" xr:uid="{21460B75-13C1-4D20-9120-0CA50E495575}"/>
    <cellStyle name="Normal 3" xfId="2" xr:uid="{29EFF68C-3FB7-4CE7-B29C-10EB137A36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Relative Luminescence Values for Purified MRE600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'Processed Data'!$B$2:$B$7</c:f>
              <c:strCache>
                <c:ptCount val="6"/>
                <c:pt idx="0">
                  <c:v>Kit Ribosomes</c:v>
                </c:pt>
                <c:pt idx="1">
                  <c:v>EC_230429_1</c:v>
                </c:pt>
                <c:pt idx="2">
                  <c:v>EC_230520_1</c:v>
                </c:pt>
                <c:pt idx="3">
                  <c:v>EC_230520_2</c:v>
                </c:pt>
                <c:pt idx="4">
                  <c:v>EC_230520_3</c:v>
                </c:pt>
                <c:pt idx="5">
                  <c:v>DNA only</c:v>
                </c:pt>
              </c:strCache>
            </c:strRef>
          </c:cat>
          <c:val>
            <c:numRef>
              <c:f>'Processed Data'!$C$2:$C$7</c:f>
              <c:numCache>
                <c:formatCode>General</c:formatCode>
                <c:ptCount val="6"/>
                <c:pt idx="0">
                  <c:v>46201684</c:v>
                </c:pt>
                <c:pt idx="1">
                  <c:v>24812542</c:v>
                </c:pt>
                <c:pt idx="2">
                  <c:v>28041820</c:v>
                </c:pt>
                <c:pt idx="3">
                  <c:v>33100872</c:v>
                </c:pt>
                <c:pt idx="4">
                  <c:v>32990776</c:v>
                </c:pt>
                <c:pt idx="5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2F-45BA-8ECF-8F145F312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98026160"/>
        <c:axId val="1950890928"/>
      </c:barChart>
      <c:catAx>
        <c:axId val="199802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0890928"/>
        <c:crosses val="autoZero"/>
        <c:auto val="1"/>
        <c:lblAlgn val="ctr"/>
        <c:lblOffset val="100"/>
        <c:noMultiLvlLbl val="0"/>
      </c:catAx>
      <c:valAx>
        <c:axId val="19508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8026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Relative Luminescence Values for Purified MRE600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'Processed Data'!$E$10:$E$13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2889587.4491541754</c:v>
                  </c:pt>
                  <c:pt idx="3">
                    <c:v>0</c:v>
                  </c:pt>
                </c:numCache>
              </c:numRef>
            </c:plus>
            <c:minus>
              <c:numRef>
                <c:f>'Processed Data'!$E$10:$E$13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2889587.4491541754</c:v>
                  </c:pt>
                  <c:pt idx="3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'Processed Data'!$B$10:$B$13</c:f>
              <c:strCache>
                <c:ptCount val="4"/>
                <c:pt idx="0">
                  <c:v>Kit Ribosomes</c:v>
                </c:pt>
                <c:pt idx="1">
                  <c:v>EC_230429</c:v>
                </c:pt>
                <c:pt idx="2">
                  <c:v>EC_230520</c:v>
                </c:pt>
                <c:pt idx="3">
                  <c:v>DNA only</c:v>
                </c:pt>
              </c:strCache>
            </c:strRef>
          </c:cat>
          <c:val>
            <c:numRef>
              <c:f>'Processed Data'!$D$10:$D$13</c:f>
              <c:numCache>
                <c:formatCode>General</c:formatCode>
                <c:ptCount val="4"/>
                <c:pt idx="0">
                  <c:v>46201514</c:v>
                </c:pt>
                <c:pt idx="1">
                  <c:v>24812372</c:v>
                </c:pt>
                <c:pt idx="2">
                  <c:v>31377652.666666668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FC-4F51-8B92-A5595A26B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8280127"/>
        <c:axId val="1379458048"/>
      </c:barChart>
      <c:catAx>
        <c:axId val="1168280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458048"/>
        <c:crosses val="autoZero"/>
        <c:auto val="1"/>
        <c:lblAlgn val="ctr"/>
        <c:lblOffset val="100"/>
        <c:noMultiLvlLbl val="0"/>
      </c:catAx>
      <c:valAx>
        <c:axId val="137945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280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Relative Luminescence Values for Purified MRE600 Ribosomes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Comparison'!$D$1</c:f>
              <c:strCache>
                <c:ptCount val="1"/>
                <c:pt idx="0">
                  <c:v>InVitro_230526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Comparison'!$B$2:$B$7</c:f>
              <c:strCache>
                <c:ptCount val="6"/>
                <c:pt idx="0">
                  <c:v>Kit Ribosomes</c:v>
                </c:pt>
                <c:pt idx="1">
                  <c:v>EC_230429_1</c:v>
                </c:pt>
                <c:pt idx="2">
                  <c:v>EC_230520_1</c:v>
                </c:pt>
                <c:pt idx="3">
                  <c:v>EC_230520_2</c:v>
                </c:pt>
                <c:pt idx="4">
                  <c:v>EC_230520_3</c:v>
                </c:pt>
                <c:pt idx="5">
                  <c:v>DNA only</c:v>
                </c:pt>
              </c:strCache>
            </c:strRef>
          </c:cat>
          <c:val>
            <c:numRef>
              <c:f>'Data Comparison'!$D$2:$D$7</c:f>
              <c:numCache>
                <c:formatCode>General</c:formatCode>
                <c:ptCount val="6"/>
                <c:pt idx="0">
                  <c:v>46201684</c:v>
                </c:pt>
                <c:pt idx="1">
                  <c:v>24812542</c:v>
                </c:pt>
                <c:pt idx="2">
                  <c:v>28041820</c:v>
                </c:pt>
                <c:pt idx="3">
                  <c:v>33100872</c:v>
                </c:pt>
                <c:pt idx="4">
                  <c:v>32990776</c:v>
                </c:pt>
                <c:pt idx="5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8B-4B3D-B183-C15D14972EDB}"/>
            </c:ext>
          </c:extLst>
        </c:ser>
        <c:ser>
          <c:idx val="1"/>
          <c:order val="1"/>
          <c:tx>
            <c:strRef>
              <c:f>'Data Comparison'!$E$1</c:f>
              <c:strCache>
                <c:ptCount val="1"/>
                <c:pt idx="0">
                  <c:v>InVitro_230511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'Data Comparison'!$B$2:$B$7</c:f>
              <c:strCache>
                <c:ptCount val="6"/>
                <c:pt idx="0">
                  <c:v>Kit Ribosomes</c:v>
                </c:pt>
                <c:pt idx="1">
                  <c:v>EC_230429_1</c:v>
                </c:pt>
                <c:pt idx="2">
                  <c:v>EC_230520_1</c:v>
                </c:pt>
                <c:pt idx="3">
                  <c:v>EC_230520_2</c:v>
                </c:pt>
                <c:pt idx="4">
                  <c:v>EC_230520_3</c:v>
                </c:pt>
                <c:pt idx="5">
                  <c:v>DNA only</c:v>
                </c:pt>
              </c:strCache>
            </c:strRef>
          </c:cat>
          <c:val>
            <c:numRef>
              <c:f>'Data Comparison'!$E$2:$E$7</c:f>
              <c:numCache>
                <c:formatCode>General</c:formatCode>
                <c:ptCount val="6"/>
                <c:pt idx="0">
                  <c:v>19000000</c:v>
                </c:pt>
                <c:pt idx="1">
                  <c:v>33000000</c:v>
                </c:pt>
                <c:pt idx="5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8B-4B3D-B183-C15D14972EDB}"/>
            </c:ext>
          </c:extLst>
        </c:ser>
        <c:ser>
          <c:idx val="2"/>
          <c:order val="2"/>
          <c:tx>
            <c:strRef>
              <c:f>'Data Comparison'!$C$1</c:f>
              <c:strCache>
                <c:ptCount val="1"/>
                <c:pt idx="0">
                  <c:v>InVitro_Marisa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'Data Comparison'!$B$2:$B$7</c:f>
              <c:strCache>
                <c:ptCount val="6"/>
                <c:pt idx="0">
                  <c:v>Kit Ribosomes</c:v>
                </c:pt>
                <c:pt idx="1">
                  <c:v>EC_230429_1</c:v>
                </c:pt>
                <c:pt idx="2">
                  <c:v>EC_230520_1</c:v>
                </c:pt>
                <c:pt idx="3">
                  <c:v>EC_230520_2</c:v>
                </c:pt>
                <c:pt idx="4">
                  <c:v>EC_230520_3</c:v>
                </c:pt>
                <c:pt idx="5">
                  <c:v>DNA only</c:v>
                </c:pt>
              </c:strCache>
            </c:strRef>
          </c:cat>
          <c:val>
            <c:numRef>
              <c:f>'Data Comparison'!$C$2:$C$7</c:f>
              <c:numCache>
                <c:formatCode>General</c:formatCode>
                <c:ptCount val="6"/>
                <c:pt idx="0">
                  <c:v>32396028</c:v>
                </c:pt>
                <c:pt idx="5">
                  <c:v>2256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8B-4B3D-B183-C15D14972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1741984"/>
        <c:axId val="1921739104"/>
      </c:barChart>
      <c:catAx>
        <c:axId val="192174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1739104"/>
        <c:crosses val="autoZero"/>
        <c:auto val="1"/>
        <c:lblAlgn val="ctr"/>
        <c:lblOffset val="100"/>
        <c:noMultiLvlLbl val="0"/>
      </c:catAx>
      <c:valAx>
        <c:axId val="192173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1741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Relative Luminescence Values for Purified MRE600 Ribosomes</a:t>
            </a:r>
            <a:endParaRPr lang="en-US"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Comparison'!$C$11</c:f>
              <c:strCache>
                <c:ptCount val="1"/>
                <c:pt idx="0">
                  <c:v>InVitro_Marisa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Comparison'!$C$19:$C$22</c:f>
                <c:numCache>
                  <c:formatCode>General</c:formatCode>
                  <c:ptCount val="4"/>
                  <c:pt idx="0">
                    <c:v>0</c:v>
                  </c:pt>
                  <c:pt idx="3">
                    <c:v>0</c:v>
                  </c:pt>
                </c:numCache>
              </c:numRef>
            </c:plus>
            <c:minus>
              <c:numRef>
                <c:f>'Data Comparison'!$C$19:$C$22</c:f>
                <c:numCache>
                  <c:formatCode>General</c:formatCode>
                  <c:ptCount val="4"/>
                  <c:pt idx="0">
                    <c:v>0</c:v>
                  </c:pt>
                  <c:pt idx="3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Comparison'!$B$12:$B$15</c:f>
              <c:strCache>
                <c:ptCount val="4"/>
                <c:pt idx="0">
                  <c:v>Kit Ribosomes</c:v>
                </c:pt>
                <c:pt idx="1">
                  <c:v>EC_230429</c:v>
                </c:pt>
                <c:pt idx="2">
                  <c:v>EC_230520</c:v>
                </c:pt>
                <c:pt idx="3">
                  <c:v>DNA only</c:v>
                </c:pt>
              </c:strCache>
            </c:strRef>
          </c:cat>
          <c:val>
            <c:numRef>
              <c:f>'Data Comparison'!$C$12:$C$15</c:f>
              <c:numCache>
                <c:formatCode>General</c:formatCode>
                <c:ptCount val="4"/>
                <c:pt idx="0">
                  <c:v>32393772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6D-49DE-A977-20BFDEDEC29F}"/>
            </c:ext>
          </c:extLst>
        </c:ser>
        <c:ser>
          <c:idx val="1"/>
          <c:order val="1"/>
          <c:tx>
            <c:strRef>
              <c:f>'Data Comparison'!$D$11</c:f>
              <c:strCache>
                <c:ptCount val="1"/>
                <c:pt idx="0">
                  <c:v>InVitro_230526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Comparison'!$D$19:$D$22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2889587.4491541754</c:v>
                  </c:pt>
                  <c:pt idx="3">
                    <c:v>0</c:v>
                  </c:pt>
                </c:numCache>
              </c:numRef>
            </c:plus>
            <c:minus>
              <c:numRef>
                <c:f>'Data Comparison'!$D$19:$D$22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2889587.4491541754</c:v>
                  </c:pt>
                  <c:pt idx="3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Comparison'!$B$12:$B$15</c:f>
              <c:strCache>
                <c:ptCount val="4"/>
                <c:pt idx="0">
                  <c:v>Kit Ribosomes</c:v>
                </c:pt>
                <c:pt idx="1">
                  <c:v>EC_230429</c:v>
                </c:pt>
                <c:pt idx="2">
                  <c:v>EC_230520</c:v>
                </c:pt>
                <c:pt idx="3">
                  <c:v>DNA only</c:v>
                </c:pt>
              </c:strCache>
            </c:strRef>
          </c:cat>
          <c:val>
            <c:numRef>
              <c:f>'Data Comparison'!$D$12:$D$15</c:f>
              <c:numCache>
                <c:formatCode>General</c:formatCode>
                <c:ptCount val="4"/>
                <c:pt idx="0">
                  <c:v>46201514</c:v>
                </c:pt>
                <c:pt idx="1">
                  <c:v>24812372</c:v>
                </c:pt>
                <c:pt idx="2" formatCode="0">
                  <c:v>31377652.666666668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6D-49DE-A977-20BFDEDEC29F}"/>
            </c:ext>
          </c:extLst>
        </c:ser>
        <c:ser>
          <c:idx val="2"/>
          <c:order val="2"/>
          <c:tx>
            <c:strRef>
              <c:f>'Data Comparison'!$E$11</c:f>
              <c:strCache>
                <c:ptCount val="1"/>
                <c:pt idx="0">
                  <c:v>InVitro_230511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Comparison'!$E$19:$E$22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3">
                    <c:v>0</c:v>
                  </c:pt>
                </c:numCache>
              </c:numRef>
            </c:plus>
            <c:minus>
              <c:numRef>
                <c:f>'Data Comparison'!$E$19:$E$22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3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Comparison'!$B$12:$B$15</c:f>
              <c:strCache>
                <c:ptCount val="4"/>
                <c:pt idx="0">
                  <c:v>Kit Ribosomes</c:v>
                </c:pt>
                <c:pt idx="1">
                  <c:v>EC_230429</c:v>
                </c:pt>
                <c:pt idx="2">
                  <c:v>EC_230520</c:v>
                </c:pt>
                <c:pt idx="3">
                  <c:v>DNA only</c:v>
                </c:pt>
              </c:strCache>
            </c:strRef>
          </c:cat>
          <c:val>
            <c:numRef>
              <c:f>'Data Comparison'!$E$12:$E$15</c:f>
              <c:numCache>
                <c:formatCode>General</c:formatCode>
                <c:ptCount val="4"/>
                <c:pt idx="0">
                  <c:v>18999956</c:v>
                </c:pt>
                <c:pt idx="1">
                  <c:v>32999956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6D-49DE-A977-20BFDEDEC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2728879"/>
        <c:axId val="1802723119"/>
      </c:barChart>
      <c:catAx>
        <c:axId val="1802728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2723119"/>
        <c:crosses val="autoZero"/>
        <c:auto val="1"/>
        <c:lblAlgn val="ctr"/>
        <c:lblOffset val="100"/>
        <c:noMultiLvlLbl val="0"/>
      </c:catAx>
      <c:valAx>
        <c:axId val="1802723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2728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0</xdr:row>
      <xdr:rowOff>68580</xdr:rowOff>
    </xdr:from>
    <xdr:to>
      <xdr:col>15</xdr:col>
      <xdr:colOff>213360</xdr:colOff>
      <xdr:row>18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BC506E-08D6-466E-8B19-ED6F6925FB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80010</xdr:colOff>
      <xdr:row>15</xdr:row>
      <xdr:rowOff>3810</xdr:rowOff>
    </xdr:from>
    <xdr:to>
      <xdr:col>6</xdr:col>
      <xdr:colOff>270510</xdr:colOff>
      <xdr:row>28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A16F22-3361-E4C3-7503-5ED22E0C64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2</xdr:row>
      <xdr:rowOff>83820</xdr:rowOff>
    </xdr:from>
    <xdr:to>
      <xdr:col>12</xdr:col>
      <xdr:colOff>495300</xdr:colOff>
      <xdr:row>18</xdr:row>
      <xdr:rowOff>144780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A8B724E-45B2-49F2-B874-46EABE62D9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814388</xdr:colOff>
      <xdr:row>23</xdr:row>
      <xdr:rowOff>38100</xdr:rowOff>
    </xdr:from>
    <xdr:to>
      <xdr:col>6</xdr:col>
      <xdr:colOff>619125</xdr:colOff>
      <xdr:row>41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6A35D0-04D6-45BB-A903-C0923BCB17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CC2F1-1A73-D04A-A623-FD7CF3B63C6C}">
  <dimension ref="A1:L8"/>
  <sheetViews>
    <sheetView zoomScale="160" zoomScaleNormal="160" workbookViewId="0">
      <selection activeCell="A9" sqref="A9"/>
    </sheetView>
  </sheetViews>
  <sheetFormatPr defaultColWidth="11.19921875" defaultRowHeight="15.6" x14ac:dyDescent="0.3"/>
  <cols>
    <col min="1" max="1" width="8.09765625" bestFit="1" customWidth="1"/>
    <col min="2" max="2" width="5.3984375" bestFit="1" customWidth="1"/>
    <col min="3" max="3" width="4.5" bestFit="1" customWidth="1"/>
    <col min="4" max="4" width="5.3984375" bestFit="1" customWidth="1"/>
    <col min="5" max="5" width="8.09765625" bestFit="1" customWidth="1"/>
    <col min="6" max="6" width="5.3984375" bestFit="1" customWidth="1"/>
    <col min="7" max="7" width="3.59765625" bestFit="1" customWidth="1"/>
    <col min="8" max="8" width="5.3984375" bestFit="1" customWidth="1"/>
    <col min="9" max="9" width="8.09765625" bestFit="1" customWidth="1"/>
    <col min="10" max="10" width="5.3984375" bestFit="1" customWidth="1"/>
    <col min="11" max="12" width="3.59765625" bestFit="1" customWidth="1"/>
    <col min="14" max="14" width="22.19921875" bestFit="1" customWidth="1"/>
    <col min="15" max="15" width="8.8984375" bestFit="1" customWidth="1"/>
  </cols>
  <sheetData>
    <row r="1" spans="1:12" x14ac:dyDescent="0.3">
      <c r="A1" s="3">
        <v>46201684</v>
      </c>
      <c r="B1" s="2">
        <v>74430</v>
      </c>
      <c r="C1" s="2">
        <v>1014</v>
      </c>
      <c r="D1" s="2">
        <v>29144</v>
      </c>
      <c r="E1" s="3">
        <v>24812542</v>
      </c>
      <c r="F1" s="2">
        <v>39188</v>
      </c>
      <c r="G1" s="2">
        <v>674</v>
      </c>
      <c r="H1" s="2">
        <v>33711</v>
      </c>
      <c r="I1" s="3">
        <v>28041820</v>
      </c>
      <c r="J1" s="2">
        <v>44058</v>
      </c>
      <c r="K1" s="2">
        <v>530</v>
      </c>
      <c r="L1" s="2">
        <v>182</v>
      </c>
    </row>
    <row r="2" spans="1:12" x14ac:dyDescent="0.3">
      <c r="A2" s="2">
        <v>78762</v>
      </c>
      <c r="B2" s="2">
        <v>9721</v>
      </c>
      <c r="C2" s="2">
        <v>675</v>
      </c>
      <c r="D2" s="2">
        <v>4280</v>
      </c>
      <c r="E2" s="2">
        <v>41344</v>
      </c>
      <c r="F2" s="2">
        <v>4712</v>
      </c>
      <c r="G2" s="2">
        <v>490</v>
      </c>
      <c r="H2" s="2">
        <v>5074</v>
      </c>
      <c r="I2" s="2">
        <v>45816</v>
      </c>
      <c r="J2" s="2">
        <v>5349</v>
      </c>
      <c r="K2" s="2">
        <v>354</v>
      </c>
      <c r="L2" s="2">
        <v>179</v>
      </c>
    </row>
    <row r="3" spans="1:12" x14ac:dyDescent="0.3">
      <c r="A3" s="2">
        <v>1170</v>
      </c>
      <c r="B3" s="2">
        <v>721</v>
      </c>
      <c r="C3" s="2">
        <v>386</v>
      </c>
      <c r="D3" s="2">
        <v>519</v>
      </c>
      <c r="E3" s="2">
        <v>732</v>
      </c>
      <c r="F3" s="2">
        <v>491</v>
      </c>
      <c r="G3" s="2">
        <v>298</v>
      </c>
      <c r="H3" s="2">
        <v>375</v>
      </c>
      <c r="I3" s="2">
        <v>511</v>
      </c>
      <c r="J3" s="2">
        <v>344</v>
      </c>
      <c r="K3" s="2">
        <v>216</v>
      </c>
      <c r="L3" s="2">
        <v>174</v>
      </c>
    </row>
    <row r="4" spans="1:12" x14ac:dyDescent="0.3">
      <c r="A4" s="2">
        <v>43372</v>
      </c>
      <c r="B4" s="2">
        <v>5737</v>
      </c>
      <c r="C4" s="2">
        <v>535</v>
      </c>
      <c r="D4" s="2">
        <v>5046</v>
      </c>
      <c r="E4" s="2">
        <v>46049</v>
      </c>
      <c r="F4" s="2">
        <v>5311</v>
      </c>
      <c r="G4" s="2">
        <v>371</v>
      </c>
      <c r="H4" s="2">
        <v>219</v>
      </c>
      <c r="I4" s="2">
        <v>220</v>
      </c>
      <c r="J4" s="2">
        <v>190</v>
      </c>
      <c r="K4" s="2">
        <v>182</v>
      </c>
      <c r="L4" s="2">
        <v>171</v>
      </c>
    </row>
    <row r="5" spans="1:12" x14ac:dyDescent="0.3">
      <c r="A5" s="3">
        <v>33100872</v>
      </c>
      <c r="B5" s="2">
        <v>52045</v>
      </c>
      <c r="C5" s="2">
        <v>893</v>
      </c>
      <c r="D5" s="2">
        <v>40789</v>
      </c>
      <c r="E5" s="3">
        <v>32990776</v>
      </c>
      <c r="F5" s="2">
        <v>55433</v>
      </c>
      <c r="G5" s="2">
        <v>527</v>
      </c>
      <c r="H5" s="2">
        <v>212</v>
      </c>
      <c r="I5" s="5">
        <v>170</v>
      </c>
      <c r="J5" s="2">
        <v>162</v>
      </c>
      <c r="K5" s="2">
        <v>153</v>
      </c>
      <c r="L5" s="2">
        <v>160</v>
      </c>
    </row>
    <row r="6" spans="1:12" x14ac:dyDescent="0.3">
      <c r="A6" s="2">
        <v>52566</v>
      </c>
      <c r="B6" s="2">
        <v>6292</v>
      </c>
      <c r="C6" s="2">
        <v>531</v>
      </c>
      <c r="D6" s="2">
        <v>5617</v>
      </c>
      <c r="E6" s="2">
        <v>54894</v>
      </c>
      <c r="F6" s="2">
        <v>5743</v>
      </c>
      <c r="G6" s="2">
        <v>342</v>
      </c>
      <c r="H6" s="2">
        <v>158</v>
      </c>
      <c r="I6" s="2">
        <v>144</v>
      </c>
      <c r="J6" s="2">
        <v>138</v>
      </c>
      <c r="K6" s="2">
        <v>137</v>
      </c>
      <c r="L6" s="2">
        <v>146</v>
      </c>
    </row>
    <row r="7" spans="1:12" x14ac:dyDescent="0.3">
      <c r="A7" s="2">
        <v>597</v>
      </c>
      <c r="B7" s="2">
        <v>402</v>
      </c>
      <c r="C7" s="2">
        <v>250</v>
      </c>
      <c r="D7" s="2">
        <v>311</v>
      </c>
      <c r="E7" s="2">
        <v>519</v>
      </c>
      <c r="F7" s="2">
        <v>356</v>
      </c>
      <c r="G7" s="2">
        <v>201</v>
      </c>
      <c r="H7" s="2">
        <v>169</v>
      </c>
      <c r="I7" s="2">
        <v>146</v>
      </c>
      <c r="J7" s="2">
        <v>142</v>
      </c>
      <c r="K7" s="2">
        <v>144</v>
      </c>
      <c r="L7" s="2">
        <v>145</v>
      </c>
    </row>
    <row r="8" spans="1:12" x14ac:dyDescent="0.3">
      <c r="A8" s="2">
        <v>182</v>
      </c>
      <c r="B8" s="2">
        <v>185</v>
      </c>
      <c r="C8" s="7">
        <v>160</v>
      </c>
      <c r="D8" s="2">
        <v>188</v>
      </c>
      <c r="E8" s="2">
        <v>176</v>
      </c>
      <c r="F8" s="2">
        <v>168</v>
      </c>
      <c r="G8" s="7">
        <v>151</v>
      </c>
      <c r="H8" s="2">
        <v>170</v>
      </c>
      <c r="I8" s="2">
        <v>138</v>
      </c>
      <c r="J8" s="2">
        <v>129</v>
      </c>
      <c r="K8" s="2">
        <v>137</v>
      </c>
      <c r="L8" s="2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D8ED8-8AE1-48BB-8D6E-E9AA0022340D}">
  <dimension ref="B2:E13"/>
  <sheetViews>
    <sheetView topLeftCell="A10" workbookViewId="0">
      <selection activeCell="J25" sqref="J25"/>
    </sheetView>
  </sheetViews>
  <sheetFormatPr defaultRowHeight="15.6" x14ac:dyDescent="0.3"/>
  <cols>
    <col min="2" max="2" width="22.19921875" bestFit="1" customWidth="1"/>
    <col min="3" max="3" width="8.8984375" bestFit="1" customWidth="1"/>
  </cols>
  <sheetData>
    <row r="2" spans="2:5" x14ac:dyDescent="0.3">
      <c r="B2" t="s">
        <v>0</v>
      </c>
      <c r="C2" s="4">
        <v>46201684</v>
      </c>
    </row>
    <row r="3" spans="2:5" x14ac:dyDescent="0.3">
      <c r="B3" s="1" t="s">
        <v>5</v>
      </c>
      <c r="C3" s="4">
        <v>24812542</v>
      </c>
    </row>
    <row r="4" spans="2:5" x14ac:dyDescent="0.3">
      <c r="B4" s="1" t="s">
        <v>6</v>
      </c>
      <c r="C4" s="4">
        <v>28041820</v>
      </c>
    </row>
    <row r="5" spans="2:5" x14ac:dyDescent="0.3">
      <c r="B5" s="1" t="s">
        <v>7</v>
      </c>
      <c r="C5" s="4">
        <v>33100872</v>
      </c>
    </row>
    <row r="6" spans="2:5" x14ac:dyDescent="0.3">
      <c r="B6" s="1" t="s">
        <v>8</v>
      </c>
      <c r="C6" s="4">
        <v>32990776</v>
      </c>
    </row>
    <row r="7" spans="2:5" x14ac:dyDescent="0.3">
      <c r="B7" s="1" t="s">
        <v>1</v>
      </c>
      <c r="C7" s="6">
        <v>170</v>
      </c>
    </row>
    <row r="9" spans="2:5" x14ac:dyDescent="0.3">
      <c r="C9" t="s">
        <v>11</v>
      </c>
      <c r="D9" t="s">
        <v>12</v>
      </c>
      <c r="E9" t="s">
        <v>13</v>
      </c>
    </row>
    <row r="10" spans="2:5" x14ac:dyDescent="0.3">
      <c r="B10" t="s">
        <v>0</v>
      </c>
      <c r="C10" s="4">
        <v>46201684</v>
      </c>
      <c r="D10">
        <f>C10-170</f>
        <v>46201514</v>
      </c>
      <c r="E10">
        <v>0</v>
      </c>
    </row>
    <row r="11" spans="2:5" x14ac:dyDescent="0.3">
      <c r="B11" s="1" t="s">
        <v>9</v>
      </c>
      <c r="C11" s="4">
        <v>24812542</v>
      </c>
      <c r="D11">
        <f t="shared" ref="D11:D13" si="0">C11-170</f>
        <v>24812372</v>
      </c>
      <c r="E11">
        <v>0</v>
      </c>
    </row>
    <row r="12" spans="2:5" x14ac:dyDescent="0.3">
      <c r="B12" s="1" t="s">
        <v>10</v>
      </c>
      <c r="C12" s="4">
        <f>AVERAGE(C4:C6)</f>
        <v>31377822.666666668</v>
      </c>
      <c r="D12">
        <f t="shared" si="0"/>
        <v>31377652.666666668</v>
      </c>
      <c r="E12">
        <f>_xlfn.STDEV.S(C4:C6)</f>
        <v>2889587.4491541754</v>
      </c>
    </row>
    <row r="13" spans="2:5" x14ac:dyDescent="0.3">
      <c r="B13" s="1" t="s">
        <v>1</v>
      </c>
      <c r="C13" s="6">
        <v>170</v>
      </c>
      <c r="D13">
        <f t="shared" si="0"/>
        <v>0</v>
      </c>
      <c r="E13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0EDA0-FD7D-4AA6-AFC7-9000D0CAF0F9}">
  <dimension ref="B1:E22"/>
  <sheetViews>
    <sheetView tabSelected="1" topLeftCell="A5" zoomScale="80" zoomScaleNormal="80" workbookViewId="0">
      <selection activeCell="I30" sqref="I30"/>
    </sheetView>
  </sheetViews>
  <sheetFormatPr defaultColWidth="11.19921875" defaultRowHeight="15.6" x14ac:dyDescent="0.3"/>
  <cols>
    <col min="1" max="1" width="11.19921875" style="1"/>
    <col min="2" max="2" width="22.19921875" style="1" bestFit="1" customWidth="1"/>
    <col min="3" max="3" width="19.19921875" style="1" customWidth="1"/>
    <col min="4" max="4" width="18.3984375" style="1" bestFit="1" customWidth="1"/>
    <col min="5" max="5" width="16.796875" style="1" customWidth="1"/>
    <col min="6" max="6" width="12.5" style="1" customWidth="1"/>
    <col min="7" max="7" width="22" style="1" customWidth="1"/>
    <col min="8" max="16384" width="11.19921875" style="1"/>
  </cols>
  <sheetData>
    <row r="1" spans="2:5" x14ac:dyDescent="0.3">
      <c r="C1" s="1" t="s">
        <v>2</v>
      </c>
      <c r="D1" s="1" t="s">
        <v>3</v>
      </c>
      <c r="E1" s="1" t="s">
        <v>4</v>
      </c>
    </row>
    <row r="2" spans="2:5" x14ac:dyDescent="0.3">
      <c r="B2" s="1" t="s">
        <v>0</v>
      </c>
      <c r="C2" s="1">
        <v>32396028</v>
      </c>
      <c r="D2" s="1">
        <v>46201684</v>
      </c>
      <c r="E2" s="1">
        <v>19000000</v>
      </c>
    </row>
    <row r="3" spans="2:5" x14ac:dyDescent="0.3">
      <c r="B3" s="1" t="s">
        <v>5</v>
      </c>
      <c r="D3" s="1">
        <v>24812542</v>
      </c>
      <c r="E3" s="1">
        <v>33000000</v>
      </c>
    </row>
    <row r="4" spans="2:5" x14ac:dyDescent="0.3">
      <c r="B4" s="1" t="s">
        <v>6</v>
      </c>
      <c r="D4" s="1">
        <v>28041820</v>
      </c>
    </row>
    <row r="5" spans="2:5" x14ac:dyDescent="0.3">
      <c r="B5" s="1" t="s">
        <v>7</v>
      </c>
      <c r="D5" s="1">
        <v>33100872</v>
      </c>
    </row>
    <row r="6" spans="2:5" x14ac:dyDescent="0.3">
      <c r="B6" s="1" t="s">
        <v>8</v>
      </c>
      <c r="D6" s="1">
        <v>32990776</v>
      </c>
    </row>
    <row r="7" spans="2:5" x14ac:dyDescent="0.3">
      <c r="B7" s="1" t="s">
        <v>1</v>
      </c>
      <c r="C7" s="1">
        <v>2256</v>
      </c>
      <c r="D7" s="1">
        <v>170</v>
      </c>
      <c r="E7" s="1">
        <v>44</v>
      </c>
    </row>
    <row r="10" spans="2:5" x14ac:dyDescent="0.3">
      <c r="B10" s="1" t="s">
        <v>14</v>
      </c>
    </row>
    <row r="11" spans="2:5" x14ac:dyDescent="0.3">
      <c r="C11" s="1" t="s">
        <v>2</v>
      </c>
      <c r="D11" s="1" t="s">
        <v>3</v>
      </c>
      <c r="E11" s="1" t="s">
        <v>4</v>
      </c>
    </row>
    <row r="12" spans="2:5" x14ac:dyDescent="0.3">
      <c r="B12" s="1" t="s">
        <v>0</v>
      </c>
      <c r="C12" s="1">
        <f>C2-C7</f>
        <v>32393772</v>
      </c>
      <c r="D12" s="1">
        <f>D2-D7</f>
        <v>46201514</v>
      </c>
      <c r="E12" s="1">
        <f>E2-E7</f>
        <v>18999956</v>
      </c>
    </row>
    <row r="13" spans="2:5" x14ac:dyDescent="0.3">
      <c r="B13" s="1" t="s">
        <v>9</v>
      </c>
      <c r="D13" s="1">
        <f>D3-D7</f>
        <v>24812372</v>
      </c>
      <c r="E13" s="1">
        <f>E3-E7</f>
        <v>32999956</v>
      </c>
    </row>
    <row r="14" spans="2:5" x14ac:dyDescent="0.3">
      <c r="B14" s="1" t="s">
        <v>10</v>
      </c>
      <c r="D14" s="8">
        <f>AVERAGE(D4:D6)-D7</f>
        <v>31377652.666666668</v>
      </c>
    </row>
    <row r="15" spans="2:5" x14ac:dyDescent="0.3">
      <c r="B15" s="1" t="s">
        <v>1</v>
      </c>
      <c r="C15" s="1">
        <v>0</v>
      </c>
      <c r="D15" s="1">
        <f>0</f>
        <v>0</v>
      </c>
      <c r="E15" s="1">
        <v>0</v>
      </c>
    </row>
    <row r="17" spans="2:5" x14ac:dyDescent="0.3">
      <c r="B17" s="1" t="s">
        <v>13</v>
      </c>
    </row>
    <row r="18" spans="2:5" x14ac:dyDescent="0.3">
      <c r="C18" s="1" t="s">
        <v>2</v>
      </c>
      <c r="D18" s="1" t="s">
        <v>3</v>
      </c>
      <c r="E18" s="1" t="s">
        <v>4</v>
      </c>
    </row>
    <row r="19" spans="2:5" x14ac:dyDescent="0.3">
      <c r="B19" s="1" t="s">
        <v>0</v>
      </c>
      <c r="C19" s="1">
        <v>0</v>
      </c>
      <c r="D19" s="1">
        <v>0</v>
      </c>
      <c r="E19" s="1">
        <v>0</v>
      </c>
    </row>
    <row r="20" spans="2:5" x14ac:dyDescent="0.3">
      <c r="B20" s="1" t="s">
        <v>9</v>
      </c>
      <c r="D20" s="1">
        <v>0</v>
      </c>
      <c r="E20" s="1">
        <v>0</v>
      </c>
    </row>
    <row r="21" spans="2:5" x14ac:dyDescent="0.3">
      <c r="B21" s="1" t="s">
        <v>10</v>
      </c>
      <c r="D21" s="1">
        <f>_xlfn.STDEV.S(D4:D6)</f>
        <v>2889587.4491541754</v>
      </c>
    </row>
    <row r="22" spans="2:5" x14ac:dyDescent="0.3">
      <c r="B22" s="1" t="s">
        <v>1</v>
      </c>
      <c r="C22" s="1">
        <v>0</v>
      </c>
      <c r="D22" s="1">
        <v>0</v>
      </c>
      <c r="E22" s="1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Processed Data</vt:lpstr>
      <vt:lpstr>Data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Benjamin Moore</cp:lastModifiedBy>
  <dcterms:created xsi:type="dcterms:W3CDTF">2023-05-26T19:08:47Z</dcterms:created>
  <dcterms:modified xsi:type="dcterms:W3CDTF">2024-05-15T15:38:39Z</dcterms:modified>
</cp:coreProperties>
</file>